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1065" windowWidth="15765" windowHeight="11775"/>
  </bookViews>
  <sheets>
    <sheet name="2021-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'2021-2023'!$A$5:$XDX$29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'2021-2023'!$5:$5</definedName>
    <definedName name="_xlnm.Print_Titles" localSheetId="2">'для Старовойтовой'!$2:$2</definedName>
    <definedName name="_xlnm.Print_Area" localSheetId="0">'2021-2023'!$A$1:$E$29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6" i="6" l="1"/>
  <c r="E6" i="6"/>
  <c r="C6" i="6"/>
  <c r="D20" i="6"/>
  <c r="D19" i="6" s="1"/>
  <c r="D18" i="6" s="1"/>
  <c r="D17" i="6" s="1"/>
  <c r="E20" i="6"/>
  <c r="E19" i="6" s="1"/>
  <c r="E18" i="6" s="1"/>
  <c r="E17" i="6" s="1"/>
  <c r="C20" i="6"/>
  <c r="C19" i="6" s="1"/>
  <c r="C18" i="6" s="1"/>
  <c r="C17" i="6" s="1"/>
  <c r="D8" i="6" l="1"/>
  <c r="E8" i="6"/>
  <c r="C8" i="6"/>
  <c r="D10" i="6"/>
  <c r="E10" i="6"/>
  <c r="C10" i="6"/>
  <c r="C15" i="6"/>
  <c r="C23" i="6"/>
  <c r="C22" i="6" s="1"/>
  <c r="D15" i="6"/>
  <c r="E15" i="6"/>
  <c r="D23" i="6"/>
  <c r="D22" i="6" s="1"/>
  <c r="E23" i="6"/>
  <c r="E22" i="6" s="1"/>
  <c r="E7" i="6" l="1"/>
  <c r="E29" i="6" s="1"/>
  <c r="C7" i="6"/>
  <c r="C29" i="6" s="1"/>
  <c r="D7" i="6"/>
  <c r="D29" i="6" s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<sst xmlns="http://schemas.openxmlformats.org/spreadsheetml/2006/main" count="612" uniqueCount="366">
  <si>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</si>
  <si>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</si>
  <si>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</si>
  <si>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</si>
  <si>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</si>
  <si>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</si>
  <si>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</si>
  <si>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</si>
  <si>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</si>
  <si>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</si>
  <si>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</si>
  <si>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</si>
  <si>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</si>
  <si>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</si>
  <si>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</si>
  <si>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</si>
  <si>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</si>
  <si>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</si>
  <si>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</si>
  <si>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</si>
  <si>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</si>
  <si>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</si>
  <si>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</si>
  <si>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</si>
  <si>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</si>
  <si>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</si>
  <si>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</si>
  <si>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</si>
  <si>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</si>
  <si>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</si>
  <si>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</si>
  <si>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</si>
  <si>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</si>
  <si>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</si>
  <si>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</si>
  <si>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</si>
  <si>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</si>
  <si>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</si>
  <si>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</si>
  <si>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</si>
  <si>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</si>
  <si>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</si>
  <si>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</si>
  <si>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</si>
  <si>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</si>
  <si>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</si>
  <si>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</si>
  <si>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</si>
  <si>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</si>
  <si>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</si>
  <si>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</si>
  <si>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</si>
  <si>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</si>
  <si>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</si>
  <si>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</si>
  <si>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</si>
  <si>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</si>
  <si>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</si>
  <si>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</si>
  <si>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</si>
  <si>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</si>
  <si>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</si>
  <si>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</si>
  <si>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</si>
  <si>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</si>
  <si>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</si>
  <si>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</si>
  <si>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</si>
  <si>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</si>
  <si>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</si>
  <si>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</si>
  <si>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</si>
  <si>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</si>
  <si>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</si>
  <si>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</si>
  <si>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</si>
  <si>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</si>
  <si>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</si>
  <si>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</si>
  <si>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</si>
  <si>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</si>
  <si>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</si>
  <si>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</si>
  <si>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</si>
  <si>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</si>
  <si>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</si>
  <si>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</si>
  <si>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</si>
  <si>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</si>
  <si>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</si>
  <si>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</si>
  <si>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</si>
  <si>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</si>
  <si>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</si>
  <si>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</si>
  <si>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</si>
  <si>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</si>
  <si>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</si>
  <si>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</si>
  <si>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</si>
  <si>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</si>
  <si>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</si>
  <si>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</si>
  <si>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</si>
  <si>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</si>
  <si>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</si>
  <si>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</si>
  <si>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</si>
  <si>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</si>
  <si>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</si>
  <si>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</si>
  <si>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</si>
  <si>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</si>
  <si>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</si>
  <si>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</si>
  <si>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</si>
  <si>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</si>
  <si>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</si>
  <si>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</si>
  <si>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</si>
  <si>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</si>
  <si>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</si>
  <si>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</si>
  <si>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</si>
  <si>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</si>
  <si>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</si>
  <si>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</si>
  <si>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</si>
  <si>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</si>
  <si>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</si>
  <si>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</si>
  <si>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</si>
  <si>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</si>
  <si>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</si>
  <si>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</si>
  <si>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</si>
  <si>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</si>
  <si>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</si>
  <si>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</si>
  <si>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</si>
  <si>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</si>
  <si>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</si>
  <si>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</si>
  <si>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</si>
  <si>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</si>
  <si>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</si>
  <si>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</si>
  <si>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</si>
  <si>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</si>
  <si>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</si>
  <si>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</si>
  <si>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</si>
  <si>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</si>
  <si>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</si>
  <si>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</si>
  <si>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</si>
  <si>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</si>
  <si>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</si>
  <si>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</si>
  <si>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</si>
  <si>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</si>
  <si>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</si>
  <si>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</si>
  <si>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</si>
  <si>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</si>
  <si>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</si>
  <si>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</si>
  <si>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</si>
  <si>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</si>
  <si>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</si>
  <si>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</si>
  <si>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</si>
  <si>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</si>
  <si>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</si>
  <si>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</si>
  <si>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</si>
  <si>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</si>
  <si>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</si>
  <si>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</si>
  <si>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</si>
  <si>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</si>
  <si>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</si>
  <si>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</si>
  <si>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</si>
  <si>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</si>
  <si>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</si>
  <si>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</si>
  <si>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</si>
  <si>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</si>
  <si>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</si>
  <si>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</si>
  <si>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</si>
  <si>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</si>
  <si>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</si>
  <si>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</si>
  <si>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</si>
  <si>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</si>
  <si>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</si>
  <si>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</si>
  <si>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</si>
  <si>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</si>
  <si>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</si>
  <si>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</si>
  <si>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</si>
  <si>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</si>
  <si>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</si>
  <si>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</si>
  <si>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</si>
  <si>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</si>
  <si>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</si>
  <si>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</si>
  <si>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</si>
  <si>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</si>
  <si>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</si>
  <si>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</si>
  <si>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</si>
  <si>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</si>
  <si>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</si>
  <si>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</si>
  <si>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</si>
  <si>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</si>
  <si>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</si>
  <si>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</si>
  <si>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</si>
  <si>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</si>
  <si>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</si>
  <si>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</si>
  <si>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</si>
  <si>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</si>
  <si>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</si>
  <si>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</si>
  <si>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</si>
  <si>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</si>
  <si>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</si>
  <si>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</si>
  <si>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</si>
  <si>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</si>
  <si>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</si>
  <si>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</si>
  <si>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</si>
  <si>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</si>
  <si>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</si>
  <si>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</si>
  <si>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</si>
  <si>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</si>
  <si>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</si>
  <si>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</si>
  <si>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</si>
  <si>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</si>
  <si>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</si>
  <si>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</si>
  <si>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</si>
  <si>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</si>
  <si>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</si>
  <si>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</si>
  <si>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</si>
  <si>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</si>
  <si>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</si>
  <si>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</si>
  <si>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</si>
  <si>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</si>
  <si>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</si>
  <si>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</si>
  <si>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</si>
  <si>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</si>
  <si>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</si>
  <si>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</si>
  <si>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</si>
  <si>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</si>
  <si>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</si>
  <si>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</si>
  <si>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</si>
  <si>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</si>
  <si>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</si>
  <si>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</si>
  <si>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</si>
  <si>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</si>
  <si>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</si>
  <si>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</si>
  <si>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</si>
  <si>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</si>
  <si>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</si>
  <si>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</si>
  <si>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</si>
  <si>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</si>
  <si>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</si>
  <si>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</si>
  <si>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</si>
  <si>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</si>
  <si>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</si>
  <si>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</si>
  <si>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</si>
  <si>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</si>
  <si>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</si>
  <si>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</si>
  <si>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</si>
  <si>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</si>
  <si>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</si>
  <si>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</si>
  <si>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</si>
  <si>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</si>
  <si>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</si>
  <si>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</si>
  <si>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</si>
  <si>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</si>
  <si>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</si>
  <si>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</si>
  <si>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</si>
  <si>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</si>
  <si>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</si>
  <si>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</si>
  <si>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</si>
  <si>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</si>
  <si>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</si>
  <si>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</si>
  <si>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</si>
  <si>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</si>
  <si>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</si>
  <si>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</si>
  <si>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</si>
  <si>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</si>
  <si>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</si>
  <si>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</si>
  <si>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</si>
  <si>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Код бюджетной классификации</t>
  </si>
  <si>
    <t>2022 год</t>
  </si>
  <si>
    <t>рублей</t>
  </si>
  <si>
    <t>2023 год</t>
  </si>
  <si>
    <t>Приложение 1 
к Закону Брянской области "О внесении изменений в Закон Брянской области "Об областном бюджете на 2021 год и на плановый период 2022 и 2023 годов"</t>
  </si>
  <si>
    <t>Приложение 1.1
к Закону Брянской области "Об областном бюджете                                 на 2021 год и на плановый период 2022 и 2023 годов"</t>
  </si>
  <si>
    <t>2 02 25228 02 0000 150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</si>
  <si>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</si>
  <si>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</si>
  <si>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2 02 45393 02 0000 150</t>
  </si>
  <si>
    <t xml:space="preserve">2 02 45418 00 0000 150 </t>
  </si>
  <si>
    <t>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</si>
  <si>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2 03 00000 00 0000 000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</si>
  <si>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</si>
  <si>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</si>
  <si>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</si>
  <si>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</si>
  <si>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</si>
  <si>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</si>
  <si>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</si>
  <si>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</si>
  <si>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</si>
  <si>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 xml:space="preserve"> 2 19 35137 02 0000 150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</si>
  <si>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</si>
  <si>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</si>
  <si>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</si>
  <si>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 xml:space="preserve"> 2 19 45833 02 0000 150</t>
  </si>
  <si>
    <t>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 из бюджетов субъектов Российской Федерации</t>
  </si>
  <si>
    <t>2 02 40000 00 0000 150</t>
  </si>
  <si>
    <t>Иные межбюджетные трансферты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</si>
  <si>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</si>
  <si>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Изменение прогнозируемых доходов областного бюджета на 2021 год и на плановый период 2022 и 2023 годов, предусмотренных приложением 1 к Закону Брянской области "Об областном бюджете на 2021 год и на плановый период 2022 и 2023 годов"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</si>
  <si>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</si>
  <si>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</si>
  <si>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</si>
  <si>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</si>
  <si>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</si>
  <si>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</si>
  <si>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</si>
  <si>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</si>
  <si>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 xml:space="preserve"> 2 18 02030 02 0000 150</t>
  </si>
  <si>
    <t>Доходы бюджетов субъектов Российской Федерации от возврата иными организациями остатков субсидий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</si>
</sst>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7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horizontal="right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left" vertical="center" wrapText="1"/>
    </xf>
    <xf numFmtId="4" fontId="22" fillId="2" borderId="0" xfId="0" applyNumberFormat="1" applyFont="1" applyFill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4163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9"/>
  <sheetViews>
    <sheetView showGridLines="0" tabSelected="1" view="pageBreakPreview" zoomScale="85" zoomScaleNormal="70" zoomScaleSheetLayoutView="85" workbookViewId="0">
      <pane ySplit="5" topLeftCell="A6" activePane="bottomLeft" state="frozen"/>
      <selection pane="bottomLeft" activeCell="H13" sqref="H13"/>
    </sheetView>
  </sheetViews>
  <sheetFormatPr defaultRowHeight="15.75" x14ac:dyDescent="0.25"/>
  <cols>
    <col min="1" max="1" width="27.5703125" style="59" customWidth="1"/>
    <col min="2" max="2" width="87.7109375" style="59" customWidth="1"/>
    <col min="3" max="5" width="19.5703125" style="59" customWidth="1"/>
    <col min="6" max="7" width="9.140625" style="59"/>
    <col min="8" max="8" width="18.28515625" style="59" bestFit="1" customWidth="1"/>
    <col min="9" max="9" width="14.7109375" style="59" bestFit="1" customWidth="1"/>
    <col min="10" max="10" width="16" style="59" bestFit="1" customWidth="1"/>
    <col min="11" max="197" width="9.140625" style="59"/>
    <col min="198" max="199" width="12.28515625" style="59" customWidth="1"/>
    <col min="200" max="200" width="13.42578125" style="59" customWidth="1"/>
    <col min="201" max="201" width="59.140625" style="59" customWidth="1"/>
    <col min="202" max="202" width="18.140625" style="59" customWidth="1"/>
    <col min="203" max="203" width="32.140625" style="59" customWidth="1"/>
    <col min="204" max="204" width="86.7109375" style="59" customWidth="1"/>
    <col min="205" max="213" width="23.140625" style="59" customWidth="1"/>
    <col min="214" max="214" width="91.42578125" style="59" customWidth="1"/>
    <col min="215" max="220" width="19.140625" style="59" customWidth="1"/>
    <col min="221" max="453" width="9.140625" style="59"/>
    <col min="454" max="455" width="12.28515625" style="59" customWidth="1"/>
    <col min="456" max="456" width="13.42578125" style="59" customWidth="1"/>
    <col min="457" max="457" width="59.140625" style="59" customWidth="1"/>
    <col min="458" max="458" width="18.140625" style="59" customWidth="1"/>
    <col min="459" max="459" width="32.140625" style="59" customWidth="1"/>
    <col min="460" max="460" width="86.7109375" style="59" customWidth="1"/>
    <col min="461" max="469" width="23.140625" style="59" customWidth="1"/>
    <col min="470" max="470" width="91.42578125" style="59" customWidth="1"/>
    <col min="471" max="476" width="19.140625" style="59" customWidth="1"/>
    <col min="477" max="709" width="9.140625" style="59"/>
    <col min="710" max="711" width="12.28515625" style="59" customWidth="1"/>
    <col min="712" max="712" width="13.42578125" style="59" customWidth="1"/>
    <col min="713" max="713" width="59.140625" style="59" customWidth="1"/>
    <col min="714" max="714" width="18.140625" style="59" customWidth="1"/>
    <col min="715" max="715" width="32.140625" style="59" customWidth="1"/>
    <col min="716" max="716" width="86.7109375" style="59" customWidth="1"/>
    <col min="717" max="725" width="23.140625" style="59" customWidth="1"/>
    <col min="726" max="726" width="91.42578125" style="59" customWidth="1"/>
    <col min="727" max="732" width="19.140625" style="59" customWidth="1"/>
    <col min="733" max="965" width="9.140625" style="59"/>
    <col min="966" max="967" width="12.28515625" style="59" customWidth="1"/>
    <col min="968" max="968" width="13.42578125" style="59" customWidth="1"/>
    <col min="969" max="969" width="59.140625" style="59" customWidth="1"/>
    <col min="970" max="970" width="18.140625" style="59" customWidth="1"/>
    <col min="971" max="971" width="32.140625" style="59" customWidth="1"/>
    <col min="972" max="972" width="86.7109375" style="59" customWidth="1"/>
    <col min="973" max="981" width="23.140625" style="59" customWidth="1"/>
    <col min="982" max="982" width="91.42578125" style="59" customWidth="1"/>
    <col min="983" max="988" width="19.140625" style="59" customWidth="1"/>
    <col min="989" max="1221" width="9.140625" style="59"/>
    <col min="1222" max="1223" width="12.28515625" style="59" customWidth="1"/>
    <col min="1224" max="1224" width="13.42578125" style="59" customWidth="1"/>
    <col min="1225" max="1225" width="59.140625" style="59" customWidth="1"/>
    <col min="1226" max="1226" width="18.140625" style="59" customWidth="1"/>
    <col min="1227" max="1227" width="32.140625" style="59" customWidth="1"/>
    <col min="1228" max="1228" width="86.7109375" style="59" customWidth="1"/>
    <col min="1229" max="1237" width="23.140625" style="59" customWidth="1"/>
    <col min="1238" max="1238" width="91.42578125" style="59" customWidth="1"/>
    <col min="1239" max="1244" width="19.140625" style="59" customWidth="1"/>
    <col min="1245" max="1477" width="9.140625" style="59"/>
    <col min="1478" max="1479" width="12.28515625" style="59" customWidth="1"/>
    <col min="1480" max="1480" width="13.42578125" style="59" customWidth="1"/>
    <col min="1481" max="1481" width="59.140625" style="59" customWidth="1"/>
    <col min="1482" max="1482" width="18.140625" style="59" customWidth="1"/>
    <col min="1483" max="1483" width="32.140625" style="59" customWidth="1"/>
    <col min="1484" max="1484" width="86.7109375" style="59" customWidth="1"/>
    <col min="1485" max="1493" width="23.140625" style="59" customWidth="1"/>
    <col min="1494" max="1494" width="91.42578125" style="59" customWidth="1"/>
    <col min="1495" max="1500" width="19.140625" style="59" customWidth="1"/>
    <col min="1501" max="1733" width="9.140625" style="59"/>
    <col min="1734" max="1735" width="12.28515625" style="59" customWidth="1"/>
    <col min="1736" max="1736" width="13.42578125" style="59" customWidth="1"/>
    <col min="1737" max="1737" width="59.140625" style="59" customWidth="1"/>
    <col min="1738" max="1738" width="18.140625" style="59" customWidth="1"/>
    <col min="1739" max="1739" width="32.140625" style="59" customWidth="1"/>
    <col min="1740" max="1740" width="86.7109375" style="59" customWidth="1"/>
    <col min="1741" max="1749" width="23.140625" style="59" customWidth="1"/>
    <col min="1750" max="1750" width="91.42578125" style="59" customWidth="1"/>
    <col min="1751" max="1756" width="19.140625" style="59" customWidth="1"/>
    <col min="1757" max="1989" width="9.140625" style="59"/>
    <col min="1990" max="1991" width="12.28515625" style="59" customWidth="1"/>
    <col min="1992" max="1992" width="13.42578125" style="59" customWidth="1"/>
    <col min="1993" max="1993" width="59.140625" style="59" customWidth="1"/>
    <col min="1994" max="1994" width="18.140625" style="59" customWidth="1"/>
    <col min="1995" max="1995" width="32.140625" style="59" customWidth="1"/>
    <col min="1996" max="1996" width="86.7109375" style="59" customWidth="1"/>
    <col min="1997" max="2005" width="23.140625" style="59" customWidth="1"/>
    <col min="2006" max="2006" width="91.42578125" style="59" customWidth="1"/>
    <col min="2007" max="2012" width="19.140625" style="59" customWidth="1"/>
    <col min="2013" max="2245" width="9.140625" style="59"/>
    <col min="2246" max="2247" width="12.28515625" style="59" customWidth="1"/>
    <col min="2248" max="2248" width="13.42578125" style="59" customWidth="1"/>
    <col min="2249" max="2249" width="59.140625" style="59" customWidth="1"/>
    <col min="2250" max="2250" width="18.140625" style="59" customWidth="1"/>
    <col min="2251" max="2251" width="32.140625" style="59" customWidth="1"/>
    <col min="2252" max="2252" width="86.7109375" style="59" customWidth="1"/>
    <col min="2253" max="2261" width="23.140625" style="59" customWidth="1"/>
    <col min="2262" max="2262" width="91.42578125" style="59" customWidth="1"/>
    <col min="2263" max="2268" width="19.140625" style="59" customWidth="1"/>
    <col min="2269" max="2501" width="9.140625" style="59"/>
    <col min="2502" max="2503" width="12.28515625" style="59" customWidth="1"/>
    <col min="2504" max="2504" width="13.42578125" style="59" customWidth="1"/>
    <col min="2505" max="2505" width="59.140625" style="59" customWidth="1"/>
    <col min="2506" max="2506" width="18.140625" style="59" customWidth="1"/>
    <col min="2507" max="2507" width="32.140625" style="59" customWidth="1"/>
    <col min="2508" max="2508" width="86.7109375" style="59" customWidth="1"/>
    <col min="2509" max="2517" width="23.140625" style="59" customWidth="1"/>
    <col min="2518" max="2518" width="91.42578125" style="59" customWidth="1"/>
    <col min="2519" max="2524" width="19.140625" style="59" customWidth="1"/>
    <col min="2525" max="2757" width="9.140625" style="59"/>
    <col min="2758" max="2759" width="12.28515625" style="59" customWidth="1"/>
    <col min="2760" max="2760" width="13.42578125" style="59" customWidth="1"/>
    <col min="2761" max="2761" width="59.140625" style="59" customWidth="1"/>
    <col min="2762" max="2762" width="18.140625" style="59" customWidth="1"/>
    <col min="2763" max="2763" width="32.140625" style="59" customWidth="1"/>
    <col min="2764" max="2764" width="86.7109375" style="59" customWidth="1"/>
    <col min="2765" max="2773" width="23.140625" style="59" customWidth="1"/>
    <col min="2774" max="2774" width="91.42578125" style="59" customWidth="1"/>
    <col min="2775" max="2780" width="19.140625" style="59" customWidth="1"/>
    <col min="2781" max="3013" width="9.140625" style="59"/>
    <col min="3014" max="3015" width="12.28515625" style="59" customWidth="1"/>
    <col min="3016" max="3016" width="13.42578125" style="59" customWidth="1"/>
    <col min="3017" max="3017" width="59.140625" style="59" customWidth="1"/>
    <col min="3018" max="3018" width="18.140625" style="59" customWidth="1"/>
    <col min="3019" max="3019" width="32.140625" style="59" customWidth="1"/>
    <col min="3020" max="3020" width="86.7109375" style="59" customWidth="1"/>
    <col min="3021" max="3029" width="23.140625" style="59" customWidth="1"/>
    <col min="3030" max="3030" width="91.42578125" style="59" customWidth="1"/>
    <col min="3031" max="3036" width="19.140625" style="59" customWidth="1"/>
    <col min="3037" max="3269" width="9.140625" style="59"/>
    <col min="3270" max="3271" width="12.28515625" style="59" customWidth="1"/>
    <col min="3272" max="3272" width="13.42578125" style="59" customWidth="1"/>
    <col min="3273" max="3273" width="59.140625" style="59" customWidth="1"/>
    <col min="3274" max="3274" width="18.140625" style="59" customWidth="1"/>
    <col min="3275" max="3275" width="32.140625" style="59" customWidth="1"/>
    <col min="3276" max="3276" width="86.7109375" style="59" customWidth="1"/>
    <col min="3277" max="3285" width="23.140625" style="59" customWidth="1"/>
    <col min="3286" max="3286" width="91.42578125" style="59" customWidth="1"/>
    <col min="3287" max="3292" width="19.140625" style="59" customWidth="1"/>
    <col min="3293" max="3525" width="9.140625" style="59"/>
    <col min="3526" max="3527" width="12.28515625" style="59" customWidth="1"/>
    <col min="3528" max="3528" width="13.42578125" style="59" customWidth="1"/>
    <col min="3529" max="3529" width="59.140625" style="59" customWidth="1"/>
    <col min="3530" max="3530" width="18.140625" style="59" customWidth="1"/>
    <col min="3531" max="3531" width="32.140625" style="59" customWidth="1"/>
    <col min="3532" max="3532" width="86.7109375" style="59" customWidth="1"/>
    <col min="3533" max="3541" width="23.140625" style="59" customWidth="1"/>
    <col min="3542" max="3542" width="91.42578125" style="59" customWidth="1"/>
    <col min="3543" max="3548" width="19.140625" style="59" customWidth="1"/>
    <col min="3549" max="3781" width="9.140625" style="59"/>
    <col min="3782" max="3783" width="12.28515625" style="59" customWidth="1"/>
    <col min="3784" max="3784" width="13.42578125" style="59" customWidth="1"/>
    <col min="3785" max="3785" width="59.140625" style="59" customWidth="1"/>
    <col min="3786" max="3786" width="18.140625" style="59" customWidth="1"/>
    <col min="3787" max="3787" width="32.140625" style="59" customWidth="1"/>
    <col min="3788" max="3788" width="86.7109375" style="59" customWidth="1"/>
    <col min="3789" max="3797" width="23.140625" style="59" customWidth="1"/>
    <col min="3798" max="3798" width="91.42578125" style="59" customWidth="1"/>
    <col min="3799" max="3804" width="19.140625" style="59" customWidth="1"/>
    <col min="3805" max="4037" width="9.140625" style="59"/>
    <col min="4038" max="4039" width="12.28515625" style="59" customWidth="1"/>
    <col min="4040" max="4040" width="13.42578125" style="59" customWidth="1"/>
    <col min="4041" max="4041" width="59.140625" style="59" customWidth="1"/>
    <col min="4042" max="4042" width="18.140625" style="59" customWidth="1"/>
    <col min="4043" max="4043" width="32.140625" style="59" customWidth="1"/>
    <col min="4044" max="4044" width="86.7109375" style="59" customWidth="1"/>
    <col min="4045" max="4053" width="23.140625" style="59" customWidth="1"/>
    <col min="4054" max="4054" width="91.42578125" style="59" customWidth="1"/>
    <col min="4055" max="4060" width="19.140625" style="59" customWidth="1"/>
    <col min="4061" max="4293" width="9.140625" style="59"/>
    <col min="4294" max="4295" width="12.28515625" style="59" customWidth="1"/>
    <col min="4296" max="4296" width="13.42578125" style="59" customWidth="1"/>
    <col min="4297" max="4297" width="59.140625" style="59" customWidth="1"/>
    <col min="4298" max="4298" width="18.140625" style="59" customWidth="1"/>
    <col min="4299" max="4299" width="32.140625" style="59" customWidth="1"/>
    <col min="4300" max="4300" width="86.7109375" style="59" customWidth="1"/>
    <col min="4301" max="4309" width="23.140625" style="59" customWidth="1"/>
    <col min="4310" max="4310" width="91.42578125" style="59" customWidth="1"/>
    <col min="4311" max="4316" width="19.140625" style="59" customWidth="1"/>
    <col min="4317" max="4549" width="9.140625" style="59"/>
    <col min="4550" max="4551" width="12.28515625" style="59" customWidth="1"/>
    <col min="4552" max="4552" width="13.42578125" style="59" customWidth="1"/>
    <col min="4553" max="4553" width="59.140625" style="59" customWidth="1"/>
    <col min="4554" max="4554" width="18.140625" style="59" customWidth="1"/>
    <col min="4555" max="4555" width="32.140625" style="59" customWidth="1"/>
    <col min="4556" max="4556" width="86.7109375" style="59" customWidth="1"/>
    <col min="4557" max="4565" width="23.140625" style="59" customWidth="1"/>
    <col min="4566" max="4566" width="91.42578125" style="59" customWidth="1"/>
    <col min="4567" max="4572" width="19.140625" style="59" customWidth="1"/>
    <col min="4573" max="4805" width="9.140625" style="59"/>
    <col min="4806" max="4807" width="12.28515625" style="59" customWidth="1"/>
    <col min="4808" max="4808" width="13.42578125" style="59" customWidth="1"/>
    <col min="4809" max="4809" width="59.140625" style="59" customWidth="1"/>
    <col min="4810" max="4810" width="18.140625" style="59" customWidth="1"/>
    <col min="4811" max="4811" width="32.140625" style="59" customWidth="1"/>
    <col min="4812" max="4812" width="86.7109375" style="59" customWidth="1"/>
    <col min="4813" max="4821" width="23.140625" style="59" customWidth="1"/>
    <col min="4822" max="4822" width="91.42578125" style="59" customWidth="1"/>
    <col min="4823" max="4828" width="19.140625" style="59" customWidth="1"/>
    <col min="4829" max="5061" width="9.140625" style="59"/>
    <col min="5062" max="5063" width="12.28515625" style="59" customWidth="1"/>
    <col min="5064" max="5064" width="13.42578125" style="59" customWidth="1"/>
    <col min="5065" max="5065" width="59.140625" style="59" customWidth="1"/>
    <col min="5066" max="5066" width="18.140625" style="59" customWidth="1"/>
    <col min="5067" max="5067" width="32.140625" style="59" customWidth="1"/>
    <col min="5068" max="5068" width="86.7109375" style="59" customWidth="1"/>
    <col min="5069" max="5077" width="23.140625" style="59" customWidth="1"/>
    <col min="5078" max="5078" width="91.42578125" style="59" customWidth="1"/>
    <col min="5079" max="5084" width="19.140625" style="59" customWidth="1"/>
    <col min="5085" max="5317" width="9.140625" style="59"/>
    <col min="5318" max="5319" width="12.28515625" style="59" customWidth="1"/>
    <col min="5320" max="5320" width="13.42578125" style="59" customWidth="1"/>
    <col min="5321" max="5321" width="59.140625" style="59" customWidth="1"/>
    <col min="5322" max="5322" width="18.140625" style="59" customWidth="1"/>
    <col min="5323" max="5323" width="32.140625" style="59" customWidth="1"/>
    <col min="5324" max="5324" width="86.7109375" style="59" customWidth="1"/>
    <col min="5325" max="5333" width="23.140625" style="59" customWidth="1"/>
    <col min="5334" max="5334" width="91.42578125" style="59" customWidth="1"/>
    <col min="5335" max="5340" width="19.140625" style="59" customWidth="1"/>
    <col min="5341" max="5573" width="9.140625" style="59"/>
    <col min="5574" max="5575" width="12.28515625" style="59" customWidth="1"/>
    <col min="5576" max="5576" width="13.42578125" style="59" customWidth="1"/>
    <col min="5577" max="5577" width="59.140625" style="59" customWidth="1"/>
    <col min="5578" max="5578" width="18.140625" style="59" customWidth="1"/>
    <col min="5579" max="5579" width="32.140625" style="59" customWidth="1"/>
    <col min="5580" max="5580" width="86.7109375" style="59" customWidth="1"/>
    <col min="5581" max="5589" width="23.140625" style="59" customWidth="1"/>
    <col min="5590" max="5590" width="91.42578125" style="59" customWidth="1"/>
    <col min="5591" max="5596" width="19.140625" style="59" customWidth="1"/>
    <col min="5597" max="5829" width="9.140625" style="59"/>
    <col min="5830" max="5831" width="12.28515625" style="59" customWidth="1"/>
    <col min="5832" max="5832" width="13.42578125" style="59" customWidth="1"/>
    <col min="5833" max="5833" width="59.140625" style="59" customWidth="1"/>
    <col min="5834" max="5834" width="18.140625" style="59" customWidth="1"/>
    <col min="5835" max="5835" width="32.140625" style="59" customWidth="1"/>
    <col min="5836" max="5836" width="86.7109375" style="59" customWidth="1"/>
    <col min="5837" max="5845" width="23.140625" style="59" customWidth="1"/>
    <col min="5846" max="5846" width="91.42578125" style="59" customWidth="1"/>
    <col min="5847" max="5852" width="19.140625" style="59" customWidth="1"/>
    <col min="5853" max="6085" width="9.140625" style="59"/>
    <col min="6086" max="6087" width="12.28515625" style="59" customWidth="1"/>
    <col min="6088" max="6088" width="13.42578125" style="59" customWidth="1"/>
    <col min="6089" max="6089" width="59.140625" style="59" customWidth="1"/>
    <col min="6090" max="6090" width="18.140625" style="59" customWidth="1"/>
    <col min="6091" max="6091" width="32.140625" style="59" customWidth="1"/>
    <col min="6092" max="6092" width="86.7109375" style="59" customWidth="1"/>
    <col min="6093" max="6101" width="23.140625" style="59" customWidth="1"/>
    <col min="6102" max="6102" width="91.42578125" style="59" customWidth="1"/>
    <col min="6103" max="6108" width="19.140625" style="59" customWidth="1"/>
    <col min="6109" max="6341" width="9.140625" style="59"/>
    <col min="6342" max="6343" width="12.28515625" style="59" customWidth="1"/>
    <col min="6344" max="6344" width="13.42578125" style="59" customWidth="1"/>
    <col min="6345" max="6345" width="59.140625" style="59" customWidth="1"/>
    <col min="6346" max="6346" width="18.140625" style="59" customWidth="1"/>
    <col min="6347" max="6347" width="32.140625" style="59" customWidth="1"/>
    <col min="6348" max="6348" width="86.7109375" style="59" customWidth="1"/>
    <col min="6349" max="6357" width="23.140625" style="59" customWidth="1"/>
    <col min="6358" max="6358" width="91.42578125" style="59" customWidth="1"/>
    <col min="6359" max="6364" width="19.140625" style="59" customWidth="1"/>
    <col min="6365" max="6597" width="9.140625" style="59"/>
    <col min="6598" max="6599" width="12.28515625" style="59" customWidth="1"/>
    <col min="6600" max="6600" width="13.42578125" style="59" customWidth="1"/>
    <col min="6601" max="6601" width="59.140625" style="59" customWidth="1"/>
    <col min="6602" max="6602" width="18.140625" style="59" customWidth="1"/>
    <col min="6603" max="6603" width="32.140625" style="59" customWidth="1"/>
    <col min="6604" max="6604" width="86.7109375" style="59" customWidth="1"/>
    <col min="6605" max="6613" width="23.140625" style="59" customWidth="1"/>
    <col min="6614" max="6614" width="91.42578125" style="59" customWidth="1"/>
    <col min="6615" max="6620" width="19.140625" style="59" customWidth="1"/>
    <col min="6621" max="6853" width="9.140625" style="59"/>
    <col min="6854" max="6855" width="12.28515625" style="59" customWidth="1"/>
    <col min="6856" max="6856" width="13.42578125" style="59" customWidth="1"/>
    <col min="6857" max="6857" width="59.140625" style="59" customWidth="1"/>
    <col min="6858" max="6858" width="18.140625" style="59" customWidth="1"/>
    <col min="6859" max="6859" width="32.140625" style="59" customWidth="1"/>
    <col min="6860" max="6860" width="86.7109375" style="59" customWidth="1"/>
    <col min="6861" max="6869" width="23.140625" style="59" customWidth="1"/>
    <col min="6870" max="6870" width="91.42578125" style="59" customWidth="1"/>
    <col min="6871" max="6876" width="19.140625" style="59" customWidth="1"/>
    <col min="6877" max="7109" width="9.140625" style="59"/>
    <col min="7110" max="7111" width="12.28515625" style="59" customWidth="1"/>
    <col min="7112" max="7112" width="13.42578125" style="59" customWidth="1"/>
    <col min="7113" max="7113" width="59.140625" style="59" customWidth="1"/>
    <col min="7114" max="7114" width="18.140625" style="59" customWidth="1"/>
    <col min="7115" max="7115" width="32.140625" style="59" customWidth="1"/>
    <col min="7116" max="7116" width="86.7109375" style="59" customWidth="1"/>
    <col min="7117" max="7125" width="23.140625" style="59" customWidth="1"/>
    <col min="7126" max="7126" width="91.42578125" style="59" customWidth="1"/>
    <col min="7127" max="7132" width="19.140625" style="59" customWidth="1"/>
    <col min="7133" max="7365" width="9.140625" style="59"/>
    <col min="7366" max="7367" width="12.28515625" style="59" customWidth="1"/>
    <col min="7368" max="7368" width="13.42578125" style="59" customWidth="1"/>
    <col min="7369" max="7369" width="59.140625" style="59" customWidth="1"/>
    <col min="7370" max="7370" width="18.140625" style="59" customWidth="1"/>
    <col min="7371" max="7371" width="32.140625" style="59" customWidth="1"/>
    <col min="7372" max="7372" width="86.7109375" style="59" customWidth="1"/>
    <col min="7373" max="7381" width="23.140625" style="59" customWidth="1"/>
    <col min="7382" max="7382" width="91.42578125" style="59" customWidth="1"/>
    <col min="7383" max="7388" width="19.140625" style="59" customWidth="1"/>
    <col min="7389" max="7621" width="9.140625" style="59"/>
    <col min="7622" max="7623" width="12.28515625" style="59" customWidth="1"/>
    <col min="7624" max="7624" width="13.42578125" style="59" customWidth="1"/>
    <col min="7625" max="7625" width="59.140625" style="59" customWidth="1"/>
    <col min="7626" max="7626" width="18.140625" style="59" customWidth="1"/>
    <col min="7627" max="7627" width="32.140625" style="59" customWidth="1"/>
    <col min="7628" max="7628" width="86.7109375" style="59" customWidth="1"/>
    <col min="7629" max="7637" width="23.140625" style="59" customWidth="1"/>
    <col min="7638" max="7638" width="91.42578125" style="59" customWidth="1"/>
    <col min="7639" max="7644" width="19.140625" style="59" customWidth="1"/>
    <col min="7645" max="7877" width="9.140625" style="59"/>
    <col min="7878" max="7879" width="12.28515625" style="59" customWidth="1"/>
    <col min="7880" max="7880" width="13.42578125" style="59" customWidth="1"/>
    <col min="7881" max="7881" width="59.140625" style="59" customWidth="1"/>
    <col min="7882" max="7882" width="18.140625" style="59" customWidth="1"/>
    <col min="7883" max="7883" width="32.140625" style="59" customWidth="1"/>
    <col min="7884" max="7884" width="86.7109375" style="59" customWidth="1"/>
    <col min="7885" max="7893" width="23.140625" style="59" customWidth="1"/>
    <col min="7894" max="7894" width="91.42578125" style="59" customWidth="1"/>
    <col min="7895" max="7900" width="19.140625" style="59" customWidth="1"/>
    <col min="7901" max="8133" width="9.140625" style="59"/>
    <col min="8134" max="8135" width="12.28515625" style="59" customWidth="1"/>
    <col min="8136" max="8136" width="13.42578125" style="59" customWidth="1"/>
    <col min="8137" max="8137" width="59.140625" style="59" customWidth="1"/>
    <col min="8138" max="8138" width="18.140625" style="59" customWidth="1"/>
    <col min="8139" max="8139" width="32.140625" style="59" customWidth="1"/>
    <col min="8140" max="8140" width="86.7109375" style="59" customWidth="1"/>
    <col min="8141" max="8149" width="23.140625" style="59" customWidth="1"/>
    <col min="8150" max="8150" width="91.42578125" style="59" customWidth="1"/>
    <col min="8151" max="8156" width="19.140625" style="59" customWidth="1"/>
    <col min="8157" max="8389" width="9.140625" style="59"/>
    <col min="8390" max="8391" width="12.28515625" style="59" customWidth="1"/>
    <col min="8392" max="8392" width="13.42578125" style="59" customWidth="1"/>
    <col min="8393" max="8393" width="59.140625" style="59" customWidth="1"/>
    <col min="8394" max="8394" width="18.140625" style="59" customWidth="1"/>
    <col min="8395" max="8395" width="32.140625" style="59" customWidth="1"/>
    <col min="8396" max="8396" width="86.7109375" style="59" customWidth="1"/>
    <col min="8397" max="8405" width="23.140625" style="59" customWidth="1"/>
    <col min="8406" max="8406" width="91.42578125" style="59" customWidth="1"/>
    <col min="8407" max="8412" width="19.140625" style="59" customWidth="1"/>
    <col min="8413" max="8645" width="9.140625" style="59"/>
    <col min="8646" max="8647" width="12.28515625" style="59" customWidth="1"/>
    <col min="8648" max="8648" width="13.42578125" style="59" customWidth="1"/>
    <col min="8649" max="8649" width="59.140625" style="59" customWidth="1"/>
    <col min="8650" max="8650" width="18.140625" style="59" customWidth="1"/>
    <col min="8651" max="8651" width="32.140625" style="59" customWidth="1"/>
    <col min="8652" max="8652" width="86.7109375" style="59" customWidth="1"/>
    <col min="8653" max="8661" width="23.140625" style="59" customWidth="1"/>
    <col min="8662" max="8662" width="91.42578125" style="59" customWidth="1"/>
    <col min="8663" max="8668" width="19.140625" style="59" customWidth="1"/>
    <col min="8669" max="8901" width="9.140625" style="59"/>
    <col min="8902" max="8903" width="12.28515625" style="59" customWidth="1"/>
    <col min="8904" max="8904" width="13.42578125" style="59" customWidth="1"/>
    <col min="8905" max="8905" width="59.140625" style="59" customWidth="1"/>
    <col min="8906" max="8906" width="18.140625" style="59" customWidth="1"/>
    <col min="8907" max="8907" width="32.140625" style="59" customWidth="1"/>
    <col min="8908" max="8908" width="86.7109375" style="59" customWidth="1"/>
    <col min="8909" max="8917" width="23.140625" style="59" customWidth="1"/>
    <col min="8918" max="8918" width="91.42578125" style="59" customWidth="1"/>
    <col min="8919" max="8924" width="19.140625" style="59" customWidth="1"/>
    <col min="8925" max="9157" width="9.140625" style="59"/>
    <col min="9158" max="9159" width="12.28515625" style="59" customWidth="1"/>
    <col min="9160" max="9160" width="13.42578125" style="59" customWidth="1"/>
    <col min="9161" max="9161" width="59.140625" style="59" customWidth="1"/>
    <col min="9162" max="9162" width="18.140625" style="59" customWidth="1"/>
    <col min="9163" max="9163" width="32.140625" style="59" customWidth="1"/>
    <col min="9164" max="9164" width="86.7109375" style="59" customWidth="1"/>
    <col min="9165" max="9173" width="23.140625" style="59" customWidth="1"/>
    <col min="9174" max="9174" width="91.42578125" style="59" customWidth="1"/>
    <col min="9175" max="9180" width="19.140625" style="59" customWidth="1"/>
    <col min="9181" max="9413" width="9.140625" style="59"/>
    <col min="9414" max="9415" width="12.28515625" style="59" customWidth="1"/>
    <col min="9416" max="9416" width="13.42578125" style="59" customWidth="1"/>
    <col min="9417" max="9417" width="59.140625" style="59" customWidth="1"/>
    <col min="9418" max="9418" width="18.140625" style="59" customWidth="1"/>
    <col min="9419" max="9419" width="32.140625" style="59" customWidth="1"/>
    <col min="9420" max="9420" width="86.7109375" style="59" customWidth="1"/>
    <col min="9421" max="9429" width="23.140625" style="59" customWidth="1"/>
    <col min="9430" max="9430" width="91.42578125" style="59" customWidth="1"/>
    <col min="9431" max="9436" width="19.140625" style="59" customWidth="1"/>
    <col min="9437" max="9669" width="9.140625" style="59"/>
    <col min="9670" max="9671" width="12.28515625" style="59" customWidth="1"/>
    <col min="9672" max="9672" width="13.42578125" style="59" customWidth="1"/>
    <col min="9673" max="9673" width="59.140625" style="59" customWidth="1"/>
    <col min="9674" max="9674" width="18.140625" style="59" customWidth="1"/>
    <col min="9675" max="9675" width="32.140625" style="59" customWidth="1"/>
    <col min="9676" max="9676" width="86.7109375" style="59" customWidth="1"/>
    <col min="9677" max="9685" width="23.140625" style="59" customWidth="1"/>
    <col min="9686" max="9686" width="91.42578125" style="59" customWidth="1"/>
    <col min="9687" max="9692" width="19.140625" style="59" customWidth="1"/>
    <col min="9693" max="9925" width="9.140625" style="59"/>
    <col min="9926" max="9927" width="12.28515625" style="59" customWidth="1"/>
    <col min="9928" max="9928" width="13.42578125" style="59" customWidth="1"/>
    <col min="9929" max="9929" width="59.140625" style="59" customWidth="1"/>
    <col min="9930" max="9930" width="18.140625" style="59" customWidth="1"/>
    <col min="9931" max="9931" width="32.140625" style="59" customWidth="1"/>
    <col min="9932" max="9932" width="86.7109375" style="59" customWidth="1"/>
    <col min="9933" max="9941" width="23.140625" style="59" customWidth="1"/>
    <col min="9942" max="9942" width="91.42578125" style="59" customWidth="1"/>
    <col min="9943" max="9948" width="19.140625" style="59" customWidth="1"/>
    <col min="9949" max="10181" width="9.140625" style="59"/>
    <col min="10182" max="10183" width="12.28515625" style="59" customWidth="1"/>
    <col min="10184" max="10184" width="13.42578125" style="59" customWidth="1"/>
    <col min="10185" max="10185" width="59.140625" style="59" customWidth="1"/>
    <col min="10186" max="10186" width="18.140625" style="59" customWidth="1"/>
    <col min="10187" max="10187" width="32.140625" style="59" customWidth="1"/>
    <col min="10188" max="10188" width="86.7109375" style="59" customWidth="1"/>
    <col min="10189" max="10197" width="23.140625" style="59" customWidth="1"/>
    <col min="10198" max="10198" width="91.42578125" style="59" customWidth="1"/>
    <col min="10199" max="10204" width="19.140625" style="59" customWidth="1"/>
    <col min="10205" max="10437" width="9.140625" style="59"/>
    <col min="10438" max="10439" width="12.28515625" style="59" customWidth="1"/>
    <col min="10440" max="10440" width="13.42578125" style="59" customWidth="1"/>
    <col min="10441" max="10441" width="59.140625" style="59" customWidth="1"/>
    <col min="10442" max="10442" width="18.140625" style="59" customWidth="1"/>
    <col min="10443" max="10443" width="32.140625" style="59" customWidth="1"/>
    <col min="10444" max="10444" width="86.7109375" style="59" customWidth="1"/>
    <col min="10445" max="10453" width="23.140625" style="59" customWidth="1"/>
    <col min="10454" max="10454" width="91.42578125" style="59" customWidth="1"/>
    <col min="10455" max="10460" width="19.140625" style="59" customWidth="1"/>
    <col min="10461" max="10693" width="9.140625" style="59"/>
    <col min="10694" max="10695" width="12.28515625" style="59" customWidth="1"/>
    <col min="10696" max="10696" width="13.42578125" style="59" customWidth="1"/>
    <col min="10697" max="10697" width="59.140625" style="59" customWidth="1"/>
    <col min="10698" max="10698" width="18.140625" style="59" customWidth="1"/>
    <col min="10699" max="10699" width="32.140625" style="59" customWidth="1"/>
    <col min="10700" max="10700" width="86.7109375" style="59" customWidth="1"/>
    <col min="10701" max="10709" width="23.140625" style="59" customWidth="1"/>
    <col min="10710" max="10710" width="91.42578125" style="59" customWidth="1"/>
    <col min="10711" max="10716" width="19.140625" style="59" customWidth="1"/>
    <col min="10717" max="10949" width="9.140625" style="59"/>
    <col min="10950" max="10951" width="12.28515625" style="59" customWidth="1"/>
    <col min="10952" max="10952" width="13.42578125" style="59" customWidth="1"/>
    <col min="10953" max="10953" width="59.140625" style="59" customWidth="1"/>
    <col min="10954" max="10954" width="18.140625" style="59" customWidth="1"/>
    <col min="10955" max="10955" width="32.140625" style="59" customWidth="1"/>
    <col min="10956" max="10956" width="86.7109375" style="59" customWidth="1"/>
    <col min="10957" max="10965" width="23.140625" style="59" customWidth="1"/>
    <col min="10966" max="10966" width="91.42578125" style="59" customWidth="1"/>
    <col min="10967" max="10972" width="19.140625" style="59" customWidth="1"/>
    <col min="10973" max="11205" width="9.140625" style="59"/>
    <col min="11206" max="11207" width="12.28515625" style="59" customWidth="1"/>
    <col min="11208" max="11208" width="13.42578125" style="59" customWidth="1"/>
    <col min="11209" max="11209" width="59.140625" style="59" customWidth="1"/>
    <col min="11210" max="11210" width="18.140625" style="59" customWidth="1"/>
    <col min="11211" max="11211" width="32.140625" style="59" customWidth="1"/>
    <col min="11212" max="11212" width="86.7109375" style="59" customWidth="1"/>
    <col min="11213" max="11221" width="23.140625" style="59" customWidth="1"/>
    <col min="11222" max="11222" width="91.42578125" style="59" customWidth="1"/>
    <col min="11223" max="11228" width="19.140625" style="59" customWidth="1"/>
    <col min="11229" max="11461" width="9.140625" style="59"/>
    <col min="11462" max="11463" width="12.28515625" style="59" customWidth="1"/>
    <col min="11464" max="11464" width="13.42578125" style="59" customWidth="1"/>
    <col min="11465" max="11465" width="59.140625" style="59" customWidth="1"/>
    <col min="11466" max="11466" width="18.140625" style="59" customWidth="1"/>
    <col min="11467" max="11467" width="32.140625" style="59" customWidth="1"/>
    <col min="11468" max="11468" width="86.7109375" style="59" customWidth="1"/>
    <col min="11469" max="11477" width="23.140625" style="59" customWidth="1"/>
    <col min="11478" max="11478" width="91.42578125" style="59" customWidth="1"/>
    <col min="11479" max="11484" width="19.140625" style="59" customWidth="1"/>
    <col min="11485" max="11717" width="9.140625" style="59"/>
    <col min="11718" max="11719" width="12.28515625" style="59" customWidth="1"/>
    <col min="11720" max="11720" width="13.42578125" style="59" customWidth="1"/>
    <col min="11721" max="11721" width="59.140625" style="59" customWidth="1"/>
    <col min="11722" max="11722" width="18.140625" style="59" customWidth="1"/>
    <col min="11723" max="11723" width="32.140625" style="59" customWidth="1"/>
    <col min="11724" max="11724" width="86.7109375" style="59" customWidth="1"/>
    <col min="11725" max="11733" width="23.140625" style="59" customWidth="1"/>
    <col min="11734" max="11734" width="91.42578125" style="59" customWidth="1"/>
    <col min="11735" max="11740" width="19.140625" style="59" customWidth="1"/>
    <col min="11741" max="11973" width="9.140625" style="59"/>
    <col min="11974" max="11975" width="12.28515625" style="59" customWidth="1"/>
    <col min="11976" max="11976" width="13.42578125" style="59" customWidth="1"/>
    <col min="11977" max="11977" width="59.140625" style="59" customWidth="1"/>
    <col min="11978" max="11978" width="18.140625" style="59" customWidth="1"/>
    <col min="11979" max="11979" width="32.140625" style="59" customWidth="1"/>
    <col min="11980" max="11980" width="86.7109375" style="59" customWidth="1"/>
    <col min="11981" max="11989" width="23.140625" style="59" customWidth="1"/>
    <col min="11990" max="11990" width="91.42578125" style="59" customWidth="1"/>
    <col min="11991" max="11996" width="19.140625" style="59" customWidth="1"/>
    <col min="11997" max="12229" width="9.140625" style="59"/>
    <col min="12230" max="12231" width="12.28515625" style="59" customWidth="1"/>
    <col min="12232" max="12232" width="13.42578125" style="59" customWidth="1"/>
    <col min="12233" max="12233" width="59.140625" style="59" customWidth="1"/>
    <col min="12234" max="12234" width="18.140625" style="59" customWidth="1"/>
    <col min="12235" max="12235" width="32.140625" style="59" customWidth="1"/>
    <col min="12236" max="12236" width="86.7109375" style="59" customWidth="1"/>
    <col min="12237" max="12245" width="23.140625" style="59" customWidth="1"/>
    <col min="12246" max="12246" width="91.42578125" style="59" customWidth="1"/>
    <col min="12247" max="12252" width="19.140625" style="59" customWidth="1"/>
    <col min="12253" max="12485" width="9.140625" style="59"/>
    <col min="12486" max="12487" width="12.28515625" style="59" customWidth="1"/>
    <col min="12488" max="12488" width="13.42578125" style="59" customWidth="1"/>
    <col min="12489" max="12489" width="59.140625" style="59" customWidth="1"/>
    <col min="12490" max="12490" width="18.140625" style="59" customWidth="1"/>
    <col min="12491" max="12491" width="32.140625" style="59" customWidth="1"/>
    <col min="12492" max="12492" width="86.7109375" style="59" customWidth="1"/>
    <col min="12493" max="12501" width="23.140625" style="59" customWidth="1"/>
    <col min="12502" max="12502" width="91.42578125" style="59" customWidth="1"/>
    <col min="12503" max="12508" width="19.140625" style="59" customWidth="1"/>
    <col min="12509" max="12741" width="9.140625" style="59"/>
    <col min="12742" max="12743" width="12.28515625" style="59" customWidth="1"/>
    <col min="12744" max="12744" width="13.42578125" style="59" customWidth="1"/>
    <col min="12745" max="12745" width="59.140625" style="59" customWidth="1"/>
    <col min="12746" max="12746" width="18.140625" style="59" customWidth="1"/>
    <col min="12747" max="12747" width="32.140625" style="59" customWidth="1"/>
    <col min="12748" max="12748" width="86.7109375" style="59" customWidth="1"/>
    <col min="12749" max="12757" width="23.140625" style="59" customWidth="1"/>
    <col min="12758" max="12758" width="91.42578125" style="59" customWidth="1"/>
    <col min="12759" max="12764" width="19.140625" style="59" customWidth="1"/>
    <col min="12765" max="12997" width="9.140625" style="59"/>
    <col min="12998" max="12999" width="12.28515625" style="59" customWidth="1"/>
    <col min="13000" max="13000" width="13.42578125" style="59" customWidth="1"/>
    <col min="13001" max="13001" width="59.140625" style="59" customWidth="1"/>
    <col min="13002" max="13002" width="18.140625" style="59" customWidth="1"/>
    <col min="13003" max="13003" width="32.140625" style="59" customWidth="1"/>
    <col min="13004" max="13004" width="86.7109375" style="59" customWidth="1"/>
    <col min="13005" max="13013" width="23.140625" style="59" customWidth="1"/>
    <col min="13014" max="13014" width="91.42578125" style="59" customWidth="1"/>
    <col min="13015" max="13020" width="19.140625" style="59" customWidth="1"/>
    <col min="13021" max="13253" width="9.140625" style="59"/>
    <col min="13254" max="13255" width="12.28515625" style="59" customWidth="1"/>
    <col min="13256" max="13256" width="13.42578125" style="59" customWidth="1"/>
    <col min="13257" max="13257" width="59.140625" style="59" customWidth="1"/>
    <col min="13258" max="13258" width="18.140625" style="59" customWidth="1"/>
    <col min="13259" max="13259" width="32.140625" style="59" customWidth="1"/>
    <col min="13260" max="13260" width="86.7109375" style="59" customWidth="1"/>
    <col min="13261" max="13269" width="23.140625" style="59" customWidth="1"/>
    <col min="13270" max="13270" width="91.42578125" style="59" customWidth="1"/>
    <col min="13271" max="13276" width="19.140625" style="59" customWidth="1"/>
    <col min="13277" max="13509" width="9.140625" style="59"/>
    <col min="13510" max="13511" width="12.28515625" style="59" customWidth="1"/>
    <col min="13512" max="13512" width="13.42578125" style="59" customWidth="1"/>
    <col min="13513" max="13513" width="59.140625" style="59" customWidth="1"/>
    <col min="13514" max="13514" width="18.140625" style="59" customWidth="1"/>
    <col min="13515" max="13515" width="32.140625" style="59" customWidth="1"/>
    <col min="13516" max="13516" width="86.7109375" style="59" customWidth="1"/>
    <col min="13517" max="13525" width="23.140625" style="59" customWidth="1"/>
    <col min="13526" max="13526" width="91.42578125" style="59" customWidth="1"/>
    <col min="13527" max="13532" width="19.140625" style="59" customWidth="1"/>
    <col min="13533" max="13765" width="9.140625" style="59"/>
    <col min="13766" max="13767" width="12.28515625" style="59" customWidth="1"/>
    <col min="13768" max="13768" width="13.42578125" style="59" customWidth="1"/>
    <col min="13769" max="13769" width="59.140625" style="59" customWidth="1"/>
    <col min="13770" max="13770" width="18.140625" style="59" customWidth="1"/>
    <col min="13771" max="13771" width="32.140625" style="59" customWidth="1"/>
    <col min="13772" max="13772" width="86.7109375" style="59" customWidth="1"/>
    <col min="13773" max="13781" width="23.140625" style="59" customWidth="1"/>
    <col min="13782" max="13782" width="91.42578125" style="59" customWidth="1"/>
    <col min="13783" max="13788" width="19.140625" style="59" customWidth="1"/>
    <col min="13789" max="14021" width="9.140625" style="59"/>
    <col min="14022" max="14023" width="12.28515625" style="59" customWidth="1"/>
    <col min="14024" max="14024" width="13.42578125" style="59" customWidth="1"/>
    <col min="14025" max="14025" width="59.140625" style="59" customWidth="1"/>
    <col min="14026" max="14026" width="18.140625" style="59" customWidth="1"/>
    <col min="14027" max="14027" width="32.140625" style="59" customWidth="1"/>
    <col min="14028" max="14028" width="86.7109375" style="59" customWidth="1"/>
    <col min="14029" max="14037" width="23.140625" style="59" customWidth="1"/>
    <col min="14038" max="14038" width="91.42578125" style="59" customWidth="1"/>
    <col min="14039" max="14044" width="19.140625" style="59" customWidth="1"/>
    <col min="14045" max="14277" width="9.140625" style="59"/>
    <col min="14278" max="14279" width="12.28515625" style="59" customWidth="1"/>
    <col min="14280" max="14280" width="13.42578125" style="59" customWidth="1"/>
    <col min="14281" max="14281" width="59.140625" style="59" customWidth="1"/>
    <col min="14282" max="14282" width="18.140625" style="59" customWidth="1"/>
    <col min="14283" max="14283" width="32.140625" style="59" customWidth="1"/>
    <col min="14284" max="14284" width="86.7109375" style="59" customWidth="1"/>
    <col min="14285" max="14293" width="23.140625" style="59" customWidth="1"/>
    <col min="14294" max="14294" width="91.42578125" style="59" customWidth="1"/>
    <col min="14295" max="14300" width="19.140625" style="59" customWidth="1"/>
    <col min="14301" max="14533" width="9.140625" style="59"/>
    <col min="14534" max="14535" width="12.28515625" style="59" customWidth="1"/>
    <col min="14536" max="14536" width="13.42578125" style="59" customWidth="1"/>
    <col min="14537" max="14537" width="59.140625" style="59" customWidth="1"/>
    <col min="14538" max="14538" width="18.140625" style="59" customWidth="1"/>
    <col min="14539" max="14539" width="32.140625" style="59" customWidth="1"/>
    <col min="14540" max="14540" width="86.7109375" style="59" customWidth="1"/>
    <col min="14541" max="14549" width="23.140625" style="59" customWidth="1"/>
    <col min="14550" max="14550" width="91.42578125" style="59" customWidth="1"/>
    <col min="14551" max="14556" width="19.140625" style="59" customWidth="1"/>
    <col min="14557" max="14789" width="9.140625" style="59"/>
    <col min="14790" max="14791" width="12.28515625" style="59" customWidth="1"/>
    <col min="14792" max="14792" width="13.42578125" style="59" customWidth="1"/>
    <col min="14793" max="14793" width="59.140625" style="59" customWidth="1"/>
    <col min="14794" max="14794" width="18.140625" style="59" customWidth="1"/>
    <col min="14795" max="14795" width="32.140625" style="59" customWidth="1"/>
    <col min="14796" max="14796" width="86.7109375" style="59" customWidth="1"/>
    <col min="14797" max="14805" width="23.140625" style="59" customWidth="1"/>
    <col min="14806" max="14806" width="91.42578125" style="59" customWidth="1"/>
    <col min="14807" max="14812" width="19.140625" style="59" customWidth="1"/>
    <col min="14813" max="15045" width="9.140625" style="59"/>
    <col min="15046" max="15047" width="12.28515625" style="59" customWidth="1"/>
    <col min="15048" max="15048" width="13.42578125" style="59" customWidth="1"/>
    <col min="15049" max="15049" width="59.140625" style="59" customWidth="1"/>
    <col min="15050" max="15050" width="18.140625" style="59" customWidth="1"/>
    <col min="15051" max="15051" width="32.140625" style="59" customWidth="1"/>
    <col min="15052" max="15052" width="86.7109375" style="59" customWidth="1"/>
    <col min="15053" max="15061" width="23.140625" style="59" customWidth="1"/>
    <col min="15062" max="15062" width="91.42578125" style="59" customWidth="1"/>
    <col min="15063" max="15068" width="19.140625" style="59" customWidth="1"/>
    <col min="15069" max="15301" width="9.140625" style="59"/>
    <col min="15302" max="15303" width="12.28515625" style="59" customWidth="1"/>
    <col min="15304" max="15304" width="13.42578125" style="59" customWidth="1"/>
    <col min="15305" max="15305" width="59.140625" style="59" customWidth="1"/>
    <col min="15306" max="15306" width="18.140625" style="59" customWidth="1"/>
    <col min="15307" max="15307" width="32.140625" style="59" customWidth="1"/>
    <col min="15308" max="15308" width="86.7109375" style="59" customWidth="1"/>
    <col min="15309" max="15317" width="23.140625" style="59" customWidth="1"/>
    <col min="15318" max="15318" width="91.42578125" style="59" customWidth="1"/>
    <col min="15319" max="15324" width="19.140625" style="59" customWidth="1"/>
    <col min="15325" max="15557" width="9.140625" style="59"/>
    <col min="15558" max="15559" width="12.28515625" style="59" customWidth="1"/>
    <col min="15560" max="15560" width="13.42578125" style="59" customWidth="1"/>
    <col min="15561" max="15561" width="59.140625" style="59" customWidth="1"/>
    <col min="15562" max="15562" width="18.140625" style="59" customWidth="1"/>
    <col min="15563" max="15563" width="32.140625" style="59" customWidth="1"/>
    <col min="15564" max="15564" width="86.7109375" style="59" customWidth="1"/>
    <col min="15565" max="15573" width="23.140625" style="59" customWidth="1"/>
    <col min="15574" max="15574" width="91.42578125" style="59" customWidth="1"/>
    <col min="15575" max="15580" width="19.140625" style="59" customWidth="1"/>
    <col min="15581" max="15813" width="9.140625" style="59"/>
    <col min="15814" max="15815" width="12.28515625" style="59" customWidth="1"/>
    <col min="15816" max="15816" width="13.42578125" style="59" customWidth="1"/>
    <col min="15817" max="15817" width="59.140625" style="59" customWidth="1"/>
    <col min="15818" max="15818" width="18.140625" style="59" customWidth="1"/>
    <col min="15819" max="15819" width="32.140625" style="59" customWidth="1"/>
    <col min="15820" max="15820" width="86.7109375" style="59" customWidth="1"/>
    <col min="15821" max="15829" width="23.140625" style="59" customWidth="1"/>
    <col min="15830" max="15830" width="91.42578125" style="59" customWidth="1"/>
    <col min="15831" max="15836" width="19.140625" style="59" customWidth="1"/>
    <col min="15837" max="16069" width="9.140625" style="59"/>
    <col min="16070" max="16071" width="12.28515625" style="59" customWidth="1"/>
    <col min="16072" max="16072" width="13.42578125" style="59" customWidth="1"/>
    <col min="16073" max="16073" width="59.140625" style="59" customWidth="1"/>
    <col min="16074" max="16074" width="18.140625" style="59" customWidth="1"/>
    <col min="16075" max="16075" width="32.140625" style="59" customWidth="1"/>
    <col min="16076" max="16076" width="86.7109375" style="59" customWidth="1"/>
    <col min="16077" max="16085" width="23.140625" style="59" customWidth="1"/>
    <col min="16086" max="16086" width="91.42578125" style="59" customWidth="1"/>
    <col min="16087" max="16092" width="19.140625" style="59" customWidth="1"/>
    <col min="16093" max="16350" width="9.140625" style="59"/>
    <col min="16351" max="16352" width="9.140625" style="59" customWidth="1"/>
    <col min="16353" max="16384" width="9.140625" style="59"/>
  </cols>
  <sheetData>
    <row r="1" spans="1:5" ht="82.5" customHeight="1" x14ac:dyDescent="0.25">
      <c r="C1" s="69" t="s">
        <v>328</v>
      </c>
      <c r="D1" s="69"/>
      <c r="E1" s="69"/>
    </row>
    <row r="2" spans="1:5" ht="63.75" customHeight="1" x14ac:dyDescent="0.25">
      <c r="C2" s="69" t="s">
        <v>329</v>
      </c>
      <c r="D2" s="69"/>
      <c r="E2" s="69"/>
    </row>
    <row r="3" spans="1:5" ht="45" customHeight="1" x14ac:dyDescent="0.25">
      <c r="A3" s="70" t="s">
        <v>355</v>
      </c>
      <c r="B3" s="70"/>
      <c r="C3" s="70"/>
      <c r="D3" s="70"/>
      <c r="E3" s="70"/>
    </row>
    <row r="4" spans="1:5" ht="21.75" customHeight="1" x14ac:dyDescent="0.25">
      <c r="A4" s="68"/>
      <c r="B4" s="68"/>
      <c r="C4" s="68"/>
      <c r="D4" s="68"/>
      <c r="E4" s="60" t="s">
        <v>326</v>
      </c>
    </row>
    <row r="5" spans="1:5" ht="38.25" customHeight="1" x14ac:dyDescent="0.25">
      <c r="A5" s="66" t="s">
        <v>324</v>
      </c>
      <c r="B5" s="61" t="s">
        <v>317</v>
      </c>
      <c r="C5" s="64" t="s">
        <v>27</v>
      </c>
      <c r="D5" s="64" t="s">
        <v>325</v>
      </c>
      <c r="E5" s="64" t="s">
        <v>327</v>
      </c>
    </row>
    <row r="6" spans="1:5" ht="21" customHeight="1" x14ac:dyDescent="0.25">
      <c r="A6" s="62" t="s">
        <v>318</v>
      </c>
      <c r="B6" s="63" t="s">
        <v>319</v>
      </c>
      <c r="C6" s="64">
        <f>C7+C15+C17+C22</f>
        <v>429169977.88</v>
      </c>
      <c r="D6" s="64">
        <f t="shared" ref="D6:E6" si="0">D7+D15+D17+D22</f>
        <v>400000000</v>
      </c>
      <c r="E6" s="64">
        <f t="shared" si="0"/>
        <v>100000000</v>
      </c>
    </row>
    <row r="7" spans="1:5" ht="35.25" customHeight="1" x14ac:dyDescent="0.25">
      <c r="A7" s="62" t="s">
        <v>320</v>
      </c>
      <c r="B7" s="63" t="s">
        <v>321</v>
      </c>
      <c r="C7" s="64">
        <f>C8+C10</f>
        <v>246067400</v>
      </c>
      <c r="D7" s="64">
        <f t="shared" ref="D7:E7" si="1">D8+D10</f>
        <v>400000000</v>
      </c>
      <c r="E7" s="64">
        <f t="shared" si="1"/>
        <v>100000000</v>
      </c>
    </row>
    <row r="8" spans="1:5" ht="36" customHeight="1" x14ac:dyDescent="0.25">
      <c r="A8" s="62" t="s">
        <v>322</v>
      </c>
      <c r="B8" s="63" t="s">
        <v>323</v>
      </c>
      <c r="C8" s="64">
        <f>C9</f>
        <v>20000000</v>
      </c>
      <c r="D8" s="64">
        <f t="shared" ref="D8:E8" si="2">D9</f>
        <v>0</v>
      </c>
      <c r="E8" s="64">
        <f t="shared" si="2"/>
        <v>0</v>
      </c>
    </row>
    <row r="9" spans="1:5" ht="36.75" customHeight="1" x14ac:dyDescent="0.25">
      <c r="A9" s="62" t="s">
        <v>330</v>
      </c>
      <c r="B9" s="63" t="s">
        <v>48</v>
      </c>
      <c r="C9" s="64">
        <v>20000000</v>
      </c>
      <c r="D9" s="64">
        <v>0</v>
      </c>
      <c r="E9" s="64">
        <v>0</v>
      </c>
    </row>
    <row r="10" spans="1:5" ht="22.5" customHeight="1" x14ac:dyDescent="0.25">
      <c r="A10" s="62" t="s">
        <v>352</v>
      </c>
      <c r="B10" s="63" t="s">
        <v>353</v>
      </c>
      <c r="C10" s="64">
        <f>C11+C12+C13+C14</f>
        <v>226067400</v>
      </c>
      <c r="D10" s="64">
        <f t="shared" ref="D10:E10" si="3">D11+D12+D13+D14</f>
        <v>400000000</v>
      </c>
      <c r="E10" s="64">
        <f t="shared" si="3"/>
        <v>100000000</v>
      </c>
    </row>
    <row r="11" spans="1:5" ht="53.25" customHeight="1" x14ac:dyDescent="0.25">
      <c r="A11" s="62" t="s">
        <v>331</v>
      </c>
      <c r="B11" s="63" t="s">
        <v>332</v>
      </c>
      <c r="C11" s="64">
        <v>11000</v>
      </c>
      <c r="D11" s="64">
        <v>0</v>
      </c>
      <c r="E11" s="64">
        <v>0</v>
      </c>
    </row>
    <row r="12" spans="1:5" ht="56.25" customHeight="1" x14ac:dyDescent="0.25">
      <c r="A12" s="62" t="s">
        <v>333</v>
      </c>
      <c r="B12" s="63" t="s">
        <v>74</v>
      </c>
      <c r="C12" s="64">
        <v>200000000</v>
      </c>
      <c r="D12" s="64">
        <v>400000000</v>
      </c>
      <c r="E12" s="64">
        <v>0</v>
      </c>
    </row>
    <row r="13" spans="1:5" ht="72.75" customHeight="1" x14ac:dyDescent="0.25">
      <c r="A13" s="62" t="s">
        <v>334</v>
      </c>
      <c r="B13" s="63" t="s">
        <v>335</v>
      </c>
      <c r="C13" s="64">
        <v>0</v>
      </c>
      <c r="D13" s="64">
        <v>0</v>
      </c>
      <c r="E13" s="64">
        <v>100000000</v>
      </c>
    </row>
    <row r="14" spans="1:5" ht="31.5" x14ac:dyDescent="0.25">
      <c r="A14" s="62" t="s">
        <v>135</v>
      </c>
      <c r="B14" s="63" t="s">
        <v>354</v>
      </c>
      <c r="C14" s="64">
        <v>26056400</v>
      </c>
      <c r="D14" s="64">
        <v>0</v>
      </c>
      <c r="E14" s="64">
        <v>0</v>
      </c>
    </row>
    <row r="15" spans="1:5" ht="21" customHeight="1" x14ac:dyDescent="0.25">
      <c r="A15" s="62" t="s">
        <v>336</v>
      </c>
      <c r="B15" s="63" t="s">
        <v>337</v>
      </c>
      <c r="C15" s="64">
        <f>C16</f>
        <v>106993320.70999999</v>
      </c>
      <c r="D15" s="64">
        <f t="shared" ref="D15:E15" si="4">D16</f>
        <v>0</v>
      </c>
      <c r="E15" s="64">
        <f t="shared" si="4"/>
        <v>0</v>
      </c>
    </row>
    <row r="16" spans="1:5" ht="99" customHeight="1" x14ac:dyDescent="0.25">
      <c r="A16" s="62" t="s">
        <v>338</v>
      </c>
      <c r="B16" s="63" t="s">
        <v>339</v>
      </c>
      <c r="C16" s="64">
        <v>106993320.70999999</v>
      </c>
      <c r="D16" s="64">
        <v>0</v>
      </c>
      <c r="E16" s="64">
        <v>0</v>
      </c>
    </row>
    <row r="17" spans="1:5" ht="82.5" customHeight="1" x14ac:dyDescent="0.25">
      <c r="A17" s="62" t="s">
        <v>356</v>
      </c>
      <c r="B17" s="63" t="s">
        <v>357</v>
      </c>
      <c r="C17" s="64">
        <f>C18</f>
        <v>77176600.989999995</v>
      </c>
      <c r="D17" s="64">
        <f t="shared" ref="D17:E20" si="5">D18</f>
        <v>0</v>
      </c>
      <c r="E17" s="64">
        <f t="shared" si="5"/>
        <v>0</v>
      </c>
    </row>
    <row r="18" spans="1:5" ht="75" customHeight="1" x14ac:dyDescent="0.25">
      <c r="A18" s="62" t="s">
        <v>358</v>
      </c>
      <c r="B18" s="63" t="s">
        <v>359</v>
      </c>
      <c r="C18" s="64">
        <f>C19</f>
        <v>77176600.989999995</v>
      </c>
      <c r="D18" s="64">
        <f t="shared" si="5"/>
        <v>0</v>
      </c>
      <c r="E18" s="64">
        <f t="shared" si="5"/>
        <v>0</v>
      </c>
    </row>
    <row r="19" spans="1:5" ht="69" customHeight="1" x14ac:dyDescent="0.25">
      <c r="A19" s="62" t="s">
        <v>360</v>
      </c>
      <c r="B19" s="63" t="s">
        <v>361</v>
      </c>
      <c r="C19" s="64">
        <f>C20</f>
        <v>77176600.989999995</v>
      </c>
      <c r="D19" s="64">
        <f t="shared" si="5"/>
        <v>0</v>
      </c>
      <c r="E19" s="64">
        <f t="shared" si="5"/>
        <v>0</v>
      </c>
    </row>
    <row r="20" spans="1:5" ht="36.75" customHeight="1" x14ac:dyDescent="0.25">
      <c r="A20" s="62" t="s">
        <v>362</v>
      </c>
      <c r="B20" s="63" t="s">
        <v>363</v>
      </c>
      <c r="C20" s="64">
        <f>C21</f>
        <v>77176600.989999995</v>
      </c>
      <c r="D20" s="64">
        <f t="shared" si="5"/>
        <v>0</v>
      </c>
      <c r="E20" s="64">
        <f t="shared" si="5"/>
        <v>0</v>
      </c>
    </row>
    <row r="21" spans="1:5" ht="37.5" customHeight="1" x14ac:dyDescent="0.25">
      <c r="A21" s="62" t="s">
        <v>364</v>
      </c>
      <c r="B21" s="63" t="s">
        <v>365</v>
      </c>
      <c r="C21" s="64">
        <v>77176600.989999995</v>
      </c>
      <c r="D21" s="64">
        <v>0</v>
      </c>
      <c r="E21" s="64">
        <v>0</v>
      </c>
    </row>
    <row r="22" spans="1:5" ht="39.75" customHeight="1" x14ac:dyDescent="0.25">
      <c r="A22" s="62" t="s">
        <v>340</v>
      </c>
      <c r="B22" s="63" t="s">
        <v>341</v>
      </c>
      <c r="C22" s="64">
        <f>C23</f>
        <v>-1067343.8199999998</v>
      </c>
      <c r="D22" s="64">
        <f t="shared" ref="D22:E22" si="6">D23</f>
        <v>0</v>
      </c>
      <c r="E22" s="64">
        <f t="shared" si="6"/>
        <v>0</v>
      </c>
    </row>
    <row r="23" spans="1:5" ht="47.25" x14ac:dyDescent="0.25">
      <c r="A23" s="62" t="s">
        <v>342</v>
      </c>
      <c r="B23" s="63" t="s">
        <v>343</v>
      </c>
      <c r="C23" s="64">
        <f>C24+C25+C26+C27+C28</f>
        <v>-1067343.8199999998</v>
      </c>
      <c r="D23" s="64">
        <f t="shared" ref="D23:E23" si="7">D24+D25+D26+D27+D28</f>
        <v>0</v>
      </c>
      <c r="E23" s="64">
        <f t="shared" si="7"/>
        <v>0</v>
      </c>
    </row>
    <row r="24" spans="1:5" ht="69" customHeight="1" x14ac:dyDescent="0.25">
      <c r="A24" s="62" t="s">
        <v>344</v>
      </c>
      <c r="B24" s="63" t="s">
        <v>345</v>
      </c>
      <c r="C24" s="64">
        <v>-40277.93</v>
      </c>
      <c r="D24" s="64">
        <v>0</v>
      </c>
      <c r="E24" s="64">
        <v>0</v>
      </c>
    </row>
    <row r="25" spans="1:5" ht="56.25" customHeight="1" x14ac:dyDescent="0.25">
      <c r="A25" s="62" t="s">
        <v>346</v>
      </c>
      <c r="B25" s="63" t="s">
        <v>347</v>
      </c>
      <c r="C25" s="64">
        <v>-21811.919999999998</v>
      </c>
      <c r="D25" s="64">
        <v>0</v>
      </c>
      <c r="E25" s="64">
        <v>0</v>
      </c>
    </row>
    <row r="26" spans="1:5" ht="38.25" customHeight="1" x14ac:dyDescent="0.25">
      <c r="A26" s="62" t="s">
        <v>171</v>
      </c>
      <c r="B26" s="63" t="s">
        <v>348</v>
      </c>
      <c r="C26" s="64">
        <v>-448.42</v>
      </c>
      <c r="D26" s="64">
        <v>0</v>
      </c>
      <c r="E26" s="64">
        <v>0</v>
      </c>
    </row>
    <row r="27" spans="1:5" ht="68.25" customHeight="1" x14ac:dyDescent="0.25">
      <c r="A27" s="62" t="s">
        <v>176</v>
      </c>
      <c r="B27" s="63" t="s">
        <v>349</v>
      </c>
      <c r="C27" s="64">
        <v>-159680.47999999998</v>
      </c>
      <c r="D27" s="64">
        <v>0</v>
      </c>
      <c r="E27" s="64">
        <v>0</v>
      </c>
    </row>
    <row r="28" spans="1:5" ht="100.5" customHeight="1" x14ac:dyDescent="0.25">
      <c r="A28" s="62" t="s">
        <v>350</v>
      </c>
      <c r="B28" s="63" t="s">
        <v>351</v>
      </c>
      <c r="C28" s="64">
        <v>-845125.07</v>
      </c>
      <c r="D28" s="64">
        <v>0</v>
      </c>
      <c r="E28" s="64">
        <v>0</v>
      </c>
    </row>
    <row r="29" spans="1:5" s="65" customFormat="1" ht="24" customHeight="1" x14ac:dyDescent="0.25">
      <c r="A29" s="67" t="s">
        <v>91</v>
      </c>
      <c r="B29" s="67"/>
      <c r="C29" s="64">
        <f>C6</f>
        <v>429169977.88</v>
      </c>
      <c r="D29" s="64">
        <f t="shared" ref="D29:E29" si="8">D6</f>
        <v>400000000</v>
      </c>
      <c r="E29" s="64">
        <f t="shared" si="8"/>
        <v>100000000</v>
      </c>
    </row>
  </sheetData>
  <autoFilter ref="A5:XDX29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</autoFilter>
  <mergeCells count="5">
    <mergeCell ref="A29:B29"/>
    <mergeCell ref="A4:D4"/>
    <mergeCell ref="C1:E1"/>
    <mergeCell ref="C2:E2"/>
    <mergeCell ref="A3:E3"/>
  </mergeCells>
  <pageMargins left="0.55118110236220474" right="0.27559055118110237" top="0.31496062992125984" bottom="0.15748031496062992" header="0.15748031496062992" footer="0.15748031496062992"/>
  <pageSetup paperSize="9" scale="5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4" t="s">
        <v>314</v>
      </c>
      <c r="B1" s="74"/>
      <c r="C1" s="74"/>
      <c r="D1" s="74"/>
      <c r="E1" s="74"/>
      <c r="F1" s="74"/>
      <c r="G1" s="74"/>
      <c r="H1" s="74"/>
      <c r="I1" s="7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73" t="s">
        <v>280</v>
      </c>
      <c r="B3" s="73"/>
      <c r="C3" s="73"/>
      <c r="D3" s="73"/>
      <c r="E3" s="73"/>
      <c r="F3" s="73"/>
      <c r="G3" s="73"/>
      <c r="H3" s="73"/>
      <c r="I3" s="73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73" t="s">
        <v>281</v>
      </c>
      <c r="B6" s="73"/>
      <c r="C6" s="73"/>
      <c r="D6" s="73"/>
      <c r="E6" s="73"/>
      <c r="F6" s="73"/>
      <c r="G6" s="73"/>
      <c r="H6" s="73"/>
      <c r="I6" s="73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73" t="s">
        <v>282</v>
      </c>
      <c r="B8" s="73"/>
      <c r="C8" s="73"/>
      <c r="D8" s="73"/>
      <c r="E8" s="73"/>
      <c r="F8" s="73"/>
      <c r="G8" s="73"/>
      <c r="H8" s="73"/>
      <c r="I8" s="73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73" t="s">
        <v>283</v>
      </c>
      <c r="B11" s="73"/>
      <c r="C11" s="73"/>
      <c r="D11" s="73"/>
      <c r="E11" s="73"/>
      <c r="F11" s="73"/>
      <c r="G11" s="73"/>
      <c r="H11" s="73"/>
      <c r="I11" s="73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73" t="s">
        <v>284</v>
      </c>
      <c r="B24" s="73"/>
      <c r="C24" s="73"/>
      <c r="D24" s="73"/>
      <c r="E24" s="73"/>
      <c r="F24" s="73"/>
      <c r="G24" s="73"/>
      <c r="H24" s="73"/>
      <c r="I24" s="73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73" t="s">
        <v>285</v>
      </c>
      <c r="B29" s="73"/>
      <c r="C29" s="73"/>
      <c r="D29" s="73"/>
      <c r="E29" s="73"/>
      <c r="F29" s="73"/>
      <c r="G29" s="73"/>
      <c r="H29" s="73"/>
      <c r="I29" s="73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73" t="s">
        <v>286</v>
      </c>
      <c r="B37" s="73"/>
      <c r="C37" s="73"/>
      <c r="D37" s="73"/>
      <c r="E37" s="73"/>
      <c r="F37" s="73"/>
      <c r="G37" s="73"/>
      <c r="H37" s="73"/>
      <c r="I37" s="73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73" t="s">
        <v>287</v>
      </c>
      <c r="B46" s="73"/>
      <c r="C46" s="73"/>
      <c r="D46" s="73"/>
      <c r="E46" s="73"/>
      <c r="F46" s="73"/>
      <c r="G46" s="73"/>
      <c r="H46" s="73"/>
      <c r="I46" s="73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73" t="s">
        <v>288</v>
      </c>
      <c r="B49" s="73"/>
      <c r="C49" s="73"/>
      <c r="D49" s="73"/>
      <c r="E49" s="73"/>
      <c r="F49" s="73"/>
      <c r="G49" s="73"/>
      <c r="H49" s="73"/>
      <c r="I49" s="73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73" t="s">
        <v>289</v>
      </c>
      <c r="B56" s="73"/>
      <c r="C56" s="73"/>
      <c r="D56" s="73"/>
      <c r="E56" s="73"/>
      <c r="F56" s="73"/>
      <c r="G56" s="73"/>
      <c r="H56" s="73"/>
      <c r="I56" s="73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73" t="s">
        <v>290</v>
      </c>
      <c r="B62" s="73"/>
      <c r="C62" s="73"/>
      <c r="D62" s="73"/>
      <c r="E62" s="73"/>
      <c r="F62" s="73"/>
      <c r="G62" s="73"/>
      <c r="H62" s="73"/>
      <c r="I62" s="73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73" t="s">
        <v>291</v>
      </c>
      <c r="B65" s="73"/>
      <c r="C65" s="73"/>
      <c r="D65" s="73"/>
      <c r="E65" s="73"/>
      <c r="F65" s="73"/>
      <c r="G65" s="73"/>
      <c r="H65" s="73"/>
      <c r="I65" s="73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71" t="s">
        <v>315</v>
      </c>
      <c r="B68" s="71"/>
      <c r="C68" s="71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72" t="s">
        <v>316</v>
      </c>
      <c r="B69" s="72"/>
      <c r="C69" s="72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2021-2023</vt:lpstr>
      <vt:lpstr>data 2018</vt:lpstr>
      <vt:lpstr>для Старовойтовой</vt:lpstr>
      <vt:lpstr>'2021-2023'!Заголовки_для_печати</vt:lpstr>
      <vt:lpstr>'для Старовойтовой'!Заголовки_для_печати</vt:lpstr>
      <vt:lpstr>'2021-2023'!Область_печати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2021-02-16T08:02:27Z</cp:lastPrinted>
  <dcterms:created xsi:type="dcterms:W3CDTF">2018-12-25T15:55:39Z</dcterms:created>
  <dcterms:modified xsi:type="dcterms:W3CDTF">2021-02-18T14:04:27Z</dcterms:modified>
</cp:coreProperties>
</file>